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7" l="1"/>
  <c r="E16" i="7"/>
  <c r="E15" i="7"/>
  <c r="E20" i="3" l="1"/>
  <c r="E19" i="3"/>
  <c r="E18" i="3"/>
  <c r="E17" i="3"/>
  <c r="E16" i="3"/>
  <c r="E15" i="3"/>
  <c r="E14" i="3"/>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<sst xmlns="http://schemas.openxmlformats.org/spreadsheetml/2006/main" count="337" uniqueCount="311">
  <si>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</si>
  <si>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</si>
  <si>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</si>
  <si>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</si>
  <si>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</si>
  <si>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</si>
  <si>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</si>
  <si>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</si>
  <si>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</si>
  <si>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</si>
  <si>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</si>
  <si>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</si>
  <si>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</si>
  <si>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</si>
  <si>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</si>
  <si>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</si>
  <si>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</si>
  <si>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</si>
  <si>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</si>
  <si>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</si>
  <si>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</si>
  <si>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</si>
  <si>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</si>
  <si>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</si>
  <si>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</si>
  <si>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</si>
  <si>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</si>
  <si>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</si>
  <si>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</si>
  <si>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</si>
  <si>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</si>
  <si>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</si>
  <si>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</si>
  <si>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</si>
  <si>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</si>
  <si>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</si>
  <si>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</si>
  <si>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</si>
  <si>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</si>
  <si>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</si>
  <si>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</si>
  <si>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</si>
  <si>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</si>
  <si>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</si>
  <si>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</si>
  <si>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</si>
  <si>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</si>
  <si>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</si>
  <si>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</si>
  <si>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</si>
  <si>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</si>
  <si>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</si>
  <si>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</si>
  <si>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</si>
  <si>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</si>
  <si>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</si>
  <si>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</si>
  <si>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</si>
  <si>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</si>
  <si>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</si>
  <si>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</si>
  <si>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</si>
  <si>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</si>
  <si>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</si>
  <si>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</si>
  <si>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</si>
  <si>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</si>
  <si>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</si>
  <si>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</si>
  <si>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</si>
  <si>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</si>
  <si>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</si>
  <si>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</si>
  <si>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</si>
  <si>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</si>
  <si>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</si>
  <si>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</si>
  <si>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</si>
  <si>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</si>
  <si>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</si>
  <si>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</si>
  <si>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</si>
  <si>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</si>
  <si>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</si>
  <si>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</si>
  <si>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</si>
  <si>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</si>
  <si>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</si>
  <si>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</si>
  <si>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</si>
  <si>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</si>
  <si>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</si>
  <si>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</si>
  <si>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</si>
  <si>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</si>
  <si>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</si>
  <si>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</si>
  <si>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</si>
  <si>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</si>
  <si>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</si>
  <si>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</si>
  <si>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</si>
  <si>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</si>
  <si>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</si>
  <si>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</si>
  <si>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</si>
  <si>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</si>
  <si>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</si>
  <si>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</si>
  <si>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</si>
  <si>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</si>
  <si>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</si>
  <si>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</si>
  <si>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</si>
  <si>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</si>
  <si>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</si>
  <si>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</si>
  <si>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</si>
  <si>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</si>
  <si>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</si>
  <si>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</si>
  <si>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</si>
  <si>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</si>
  <si>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</si>
  <si>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</si>
  <si>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</si>
  <si>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</si>
  <si>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</si>
  <si>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</si>
  <si>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</si>
  <si>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</si>
  <si>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</si>
  <si>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</si>
  <si>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</si>
  <si>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</si>
  <si>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</si>
  <si>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</si>
  <si>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</si>
  <si>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</si>
  <si>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</si>
  <si>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</si>
  <si>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</si>
  <si>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</si>
  <si>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</si>
  <si>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</si>
  <si>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</si>
  <si>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</si>
  <si>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</si>
  <si>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</si>
  <si>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</si>
  <si>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</si>
  <si>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</si>
  <si>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</si>
  <si>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</si>
  <si>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</si>
  <si>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</si>
  <si>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</si>
  <si>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</si>
  <si>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</si>
  <si>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</si>
  <si>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</si>
  <si>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</si>
  <si>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</si>
  <si>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</si>
  <si>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</si>
  <si>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</si>
  <si>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</si>
  <si>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</si>
  <si>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</si>
  <si>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</si>
  <si>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</si>
  <si>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</si>
  <si>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</si>
  <si>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</si>
  <si>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</si>
  <si>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</si>
  <si>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</si>
  <si>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</si>
  <si>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</si>
  <si>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</si>
  <si>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</si>
  <si>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</si>
  <si>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</si>
  <si>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</si>
  <si>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</si>
  <si>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</si>
  <si>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</si>
  <si>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</si>
  <si>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</si>
  <si>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</si>
  <si>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</si>
  <si>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</si>
  <si>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</si>
  <si>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</si>
  <si>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</si>
  <si>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</si>
  <si>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</si>
  <si>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</si>
  <si>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</si>
  <si>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</si>
  <si>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</si>
  <si>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</si>
  <si>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</si>
  <si>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</si>
  <si>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</si>
  <si>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</si>
  <si>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</si>
  <si>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</si>
  <si>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</si>
  <si>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</si>
  <si>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</si>
  <si>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</si>
  <si>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</si>
  <si>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</si>
  <si>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</si>
  <si>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</si>
  <si>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</si>
  <si>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</si>
  <si>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</si>
  <si>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</si>
  <si>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</si>
  <si>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</si>
  <si>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</si>
  <si>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</si>
  <si>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</si>
  <si>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</si>
  <si>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</si>
  <si>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</si>
  <si>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</si>
  <si>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</si>
  <si>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</si>
  <si>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</si>
  <si>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</si>
  <si>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</si>
  <si>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</si>
  <si>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</si>
  <si>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</si>
  <si>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</si>
  <si>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</si>
  <si>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</si>
  <si>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</si>
  <si>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</si>
  <si>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</si>
  <si>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</si>
  <si>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</si>
  <si>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</si>
  <si>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</si>
  <si>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</si>
  <si>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</si>
  <si>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</si>
  <si>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</si>
  <si>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</si>
  <si>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</si>
  <si>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</si>
  <si>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</si>
  <si>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</si>
  <si>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</si>
  <si>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</si>
  <si>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</si>
  <si>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</si>
  <si>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</si>
  <si>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</si>
  <si>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</si>
  <si>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</si>
  <si>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</si>
  <si>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</si>
  <si>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</si>
  <si>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</si>
  <si>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</si>
  <si>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</si>
  <si>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</si>
  <si>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</si>
  <si>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</si>
  <si>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</si>
  <si>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</si>
  <si>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</si>
  <si>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</si>
  <si>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</si>
  <si>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</si>
  <si>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</si>
  <si>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</si>
  <si>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</si>
  <si>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</si>
  <si>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</si>
  <si>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</si>
  <si>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</si>
  <si>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</si>
  <si>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</si>
  <si>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</si>
  <si>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</si>
  <si>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</si>
  <si>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</si>
  <si>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</si>
  <si>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</si>
  <si>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</si>
  <si>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</si>
  <si>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</si>
  <si>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</si>
  <si>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</si>
  <si>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</si>
  <si>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</si>
  <si>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</si>
  <si>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</si>
  <si>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20-22-26-27-28 de noviembre</t>
  </si>
  <si>
    <t>SUBTECNICA</t>
  </si>
  <si>
    <t>CENTRO CULTURAL DEL ORIENTE SALON 12</t>
  </si>
  <si>
    <t>OBSERVACIONES: poner el sistema de luces el mismo 20 para hacer las respectivas adecuaciones con la iluminaria que ya se cuenta y siempre llegar antes de las obras debido a que cada profe debe dejar listo con el tecnico la configuracion de las distintas luces.</t>
  </si>
  <si>
    <t>EMA</t>
  </si>
  <si>
    <t>DIANA CAROLINA DUARTE</t>
  </si>
  <si>
    <t>Nombre: DIANA CAROLINA DUARTE GALINDO</t>
  </si>
  <si>
    <t>EDWARD JAIMES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</si>
</sst>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89">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8" fontId="6" fillId="6" borderId="10" xfId="1" applyNumberFormat="1" applyFont="1" applyFill="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0" xfId="0" applyFont="1" applyFill="1" applyBorder="1" applyAlignment="1">
      <alignment horizontal="left" vertical="center"/>
    </xf>
    <xf numFmtId="0" fontId="5" fillId="6" borderId="12" xfId="0" applyFont="1" applyFill="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4" fillId="0" borderId="0" xfId="0" applyFont="1" applyAlignment="1">
      <alignment horizontal="left" vertical="center"/>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1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xf>
  </cellXfs>
  <cellStyles count="3">
    <cellStyle name="Moneda" xfId="1" builtinId="4"/>
    <cellStyle name="Moneda [0]" xfId="2" builtinId="7"/>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21</xdr:row>
      <xdr:rowOff>119062</xdr:rowOff>
    </xdr:from>
    <xdr:to>
      <xdr:col>0</xdr:col>
      <xdr:colOff>2833687</xdr:colOff>
      <xdr:row>26</xdr:row>
      <xdr:rowOff>190499</xdr:rowOff>
    </xdr:to>
    <xdr:pic>
      <xdr:nvPicPr>
        <xdr:cNvPr id="3" name="Imagen 2"/>
        <xdr:cNvPicPr>
          <a:picLocks noChangeAspect="1"/>
        </xdr:cNvPicPr>
      </xdr:nvPicPr>
      <xdr:blipFill>
        <a:blip xmlns:r="http://schemas.openxmlformats.org/officeDocument/2006/relationships" r:embed="rId2"/>
        <a:stretch>
          <a:fillRect/>
        </a:stretch>
      </xdr:blipFill>
      <xdr:spPr>
        <a:xfrm>
          <a:off x="0" y="7750968"/>
          <a:ext cx="2833687" cy="10239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49" t="s">
        <v>0</v>
      </c>
      <c r="B1" s="49" t="s">
        <v>1</v>
      </c>
      <c r="C1" s="49" t="s">
        <v>2</v>
      </c>
      <c r="D1" s="49" t="s">
        <v>3</v>
      </c>
    </row>
    <row r="2" spans="1:4" s="2" customFormat="1" ht="31.5" customHeight="1" x14ac:dyDescent="0.25">
      <c r="A2" s="49"/>
      <c r="B2" s="49"/>
      <c r="C2" s="49"/>
      <c r="D2" s="49"/>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6"/>
  <sheetViews>
    <sheetView tabSelected="1" zoomScale="80" zoomScaleNormal="80" workbookViewId="0">
      <selection activeCell="C9" sqref="C9:K9"/>
    </sheetView>
  </sheetViews>
  <sheetFormatPr baseColWidth="10" defaultRowHeight="15" x14ac:dyDescent="0.25"/>
  <cols>
    <col min="1" max="1" width="43.42578125" customWidth="1"/>
    <col min="4" max="5" width="15" customWidth="1"/>
    <col min="11" max="11" width="21.42578125" customWidth="1"/>
    <col min="14" max="14" width="13.85546875" bestFit="1" customWidth="1"/>
  </cols>
  <sheetData>
    <row r="1" spans="1:14" x14ac:dyDescent="0.25">
      <c r="A1" s="53" t="s">
        <v>263</v>
      </c>
      <c r="B1" s="56" t="s">
        <v>264</v>
      </c>
      <c r="C1" s="56"/>
      <c r="D1" s="56"/>
      <c r="E1" s="56"/>
      <c r="F1" s="56"/>
      <c r="G1" s="56"/>
      <c r="H1" s="56"/>
      <c r="I1" s="56"/>
      <c r="J1" s="53"/>
      <c r="K1" s="58"/>
    </row>
    <row r="2" spans="1:14" x14ac:dyDescent="0.25">
      <c r="A2" s="54"/>
      <c r="B2" s="57"/>
      <c r="C2" s="57"/>
      <c r="D2" s="57"/>
      <c r="E2" s="57"/>
      <c r="F2" s="57"/>
      <c r="G2" s="57"/>
      <c r="H2" s="57"/>
      <c r="I2" s="57"/>
      <c r="J2" s="55"/>
      <c r="K2" s="58"/>
    </row>
    <row r="3" spans="1:14" x14ac:dyDescent="0.25">
      <c r="A3" s="55"/>
      <c r="B3" s="50" t="s">
        <v>265</v>
      </c>
      <c r="C3" s="51"/>
      <c r="D3" s="51"/>
      <c r="E3" s="51"/>
      <c r="F3" s="51"/>
      <c r="G3" s="51"/>
      <c r="H3" s="51"/>
      <c r="I3" s="51"/>
      <c r="J3" s="52"/>
      <c r="K3" s="58"/>
    </row>
    <row r="4" spans="1:14" x14ac:dyDescent="0.25">
      <c r="A4" s="58"/>
      <c r="B4" s="58"/>
      <c r="C4" s="58"/>
      <c r="D4" s="58"/>
      <c r="E4" s="58"/>
      <c r="F4" s="58"/>
      <c r="G4" s="58"/>
      <c r="H4" s="58"/>
      <c r="I4" s="58"/>
      <c r="J4" s="58"/>
      <c r="K4" s="58"/>
    </row>
    <row r="5" spans="1:14" x14ac:dyDescent="0.25">
      <c r="A5" s="17" t="s">
        <v>266</v>
      </c>
      <c r="B5" s="50" t="s">
        <v>287</v>
      </c>
      <c r="C5" s="51"/>
      <c r="D5" s="51"/>
      <c r="E5" s="51"/>
      <c r="F5" s="51"/>
      <c r="G5" s="51"/>
      <c r="H5" s="51"/>
      <c r="I5" s="51"/>
      <c r="J5" s="51"/>
      <c r="K5" s="52"/>
    </row>
    <row r="6" spans="1:14" x14ac:dyDescent="0.25">
      <c r="A6" s="18" t="s">
        <v>267</v>
      </c>
      <c r="B6" s="59" t="s">
        <v>304</v>
      </c>
      <c r="C6" s="60"/>
      <c r="D6" s="60"/>
      <c r="E6" s="60"/>
      <c r="F6" s="60"/>
      <c r="G6" s="61"/>
      <c r="H6" s="19" t="s">
        <v>269</v>
      </c>
      <c r="I6" s="59" t="s">
        <v>308</v>
      </c>
      <c r="J6" s="60"/>
      <c r="K6" s="61"/>
    </row>
    <row r="7" spans="1:14" ht="15" customHeight="1" x14ac:dyDescent="0.25">
      <c r="A7" s="42" t="s">
        <v>270</v>
      </c>
      <c r="B7" s="62">
        <v>45965</v>
      </c>
      <c r="C7" s="63"/>
      <c r="D7" s="63"/>
      <c r="E7" s="63"/>
      <c r="F7" s="63"/>
      <c r="G7" s="63"/>
      <c r="H7" s="63"/>
      <c r="I7" s="63"/>
      <c r="J7" s="63"/>
      <c r="K7" s="64"/>
    </row>
    <row r="8" spans="1:14" ht="33" customHeight="1" x14ac:dyDescent="0.25">
      <c r="A8" s="42" t="s">
        <v>271</v>
      </c>
      <c r="B8" s="65" t="s">
        <v>307</v>
      </c>
      <c r="C8" s="63"/>
      <c r="D8" s="63"/>
      <c r="E8" s="63"/>
      <c r="F8" s="63"/>
      <c r="G8" s="63"/>
      <c r="H8" s="63"/>
      <c r="I8" s="63"/>
      <c r="J8" s="63"/>
      <c r="K8" s="64"/>
    </row>
    <row r="9" spans="1:14" x14ac:dyDescent="0.25">
      <c r="A9" s="66" t="s">
        <v>272</v>
      </c>
      <c r="B9" s="67"/>
      <c r="C9" s="68" t="s">
        <v>310</v>
      </c>
      <c r="D9" s="69"/>
      <c r="E9" s="69"/>
      <c r="F9" s="69"/>
      <c r="G9" s="69"/>
      <c r="H9" s="69"/>
      <c r="I9" s="69"/>
      <c r="J9" s="69"/>
      <c r="K9" s="70"/>
    </row>
    <row r="10" spans="1:14" x14ac:dyDescent="0.25">
      <c r="A10" s="66" t="s">
        <v>273</v>
      </c>
      <c r="B10" s="67"/>
      <c r="C10" s="68" t="s">
        <v>303</v>
      </c>
      <c r="D10" s="69"/>
      <c r="E10" s="69"/>
      <c r="F10" s="69"/>
      <c r="G10" s="69"/>
      <c r="H10" s="69"/>
      <c r="I10" s="69"/>
      <c r="J10" s="69"/>
      <c r="K10" s="70"/>
    </row>
    <row r="11" spans="1:14" x14ac:dyDescent="0.25">
      <c r="A11" s="66" t="s">
        <v>274</v>
      </c>
      <c r="B11" s="67"/>
      <c r="C11" s="68" t="s">
        <v>305</v>
      </c>
      <c r="D11" s="69"/>
      <c r="E11" s="69"/>
      <c r="F11" s="69"/>
      <c r="G11" s="69"/>
      <c r="H11" s="69"/>
      <c r="I11" s="69"/>
      <c r="J11" s="69"/>
      <c r="K11" s="70"/>
    </row>
    <row r="12" spans="1:14" ht="22.5" customHeight="1" x14ac:dyDescent="0.25">
      <c r="A12" s="77" t="s">
        <v>275</v>
      </c>
      <c r="B12" s="77"/>
      <c r="C12" s="77"/>
      <c r="D12" s="77"/>
      <c r="E12" s="77"/>
      <c r="F12" s="77"/>
      <c r="G12" s="77"/>
      <c r="H12" s="77"/>
      <c r="I12" s="77"/>
      <c r="J12" s="77"/>
      <c r="K12" s="77"/>
    </row>
    <row r="13" spans="1:14" ht="33" customHeight="1" x14ac:dyDescent="0.25">
      <c r="A13" s="44" t="s">
        <v>276</v>
      </c>
      <c r="B13" s="43" t="s">
        <v>277</v>
      </c>
      <c r="C13" s="43" t="s">
        <v>278</v>
      </c>
      <c r="D13" s="43" t="s">
        <v>279</v>
      </c>
      <c r="E13" s="43" t="s">
        <v>280</v>
      </c>
      <c r="F13" s="78" t="s">
        <v>281</v>
      </c>
      <c r="G13" s="78"/>
      <c r="H13" s="78"/>
      <c r="I13" s="78"/>
      <c r="J13" s="78"/>
      <c r="K13" s="78"/>
    </row>
    <row r="14" spans="1:14" ht="152.25" customHeight="1" x14ac:dyDescent="0.25">
      <c r="A14" s="47" t="s">
        <v>72</v>
      </c>
      <c r="B14" s="45">
        <v>1</v>
      </c>
      <c r="C14" s="45">
        <v>5</v>
      </c>
      <c r="D14" s="46">
        <v>2188160</v>
      </c>
      <c r="E14" s="46">
        <f>+B14*D14*C14</f>
        <v>10940800</v>
      </c>
      <c r="F14" s="71">
        <v>71</v>
      </c>
      <c r="G14" s="72"/>
      <c r="H14" s="72"/>
      <c r="I14" s="72"/>
      <c r="J14" s="72"/>
      <c r="K14" s="73"/>
      <c r="M14" s="26"/>
      <c r="N14" s="33"/>
    </row>
    <row r="15" spans="1:14" ht="68.25" customHeight="1" x14ac:dyDescent="0.25">
      <c r="A15" s="48" t="s">
        <v>218</v>
      </c>
      <c r="B15" s="23">
        <v>1</v>
      </c>
      <c r="C15" s="28">
        <v>5</v>
      </c>
      <c r="D15" s="24">
        <v>415750</v>
      </c>
      <c r="E15" s="24">
        <f t="shared" ref="E15:E20" si="0">+B15*D15*C15</f>
        <v>2078750</v>
      </c>
      <c r="F15" s="74">
        <v>217</v>
      </c>
      <c r="G15" s="75"/>
      <c r="H15" s="75"/>
      <c r="I15" s="75"/>
      <c r="J15" s="75"/>
      <c r="K15" s="76"/>
      <c r="M15" s="26"/>
    </row>
    <row r="16" spans="1:14" ht="15" customHeight="1" x14ac:dyDescent="0.25">
      <c r="A16" s="27"/>
      <c r="B16" s="23"/>
      <c r="C16" s="28"/>
      <c r="D16" s="24"/>
      <c r="E16" s="24">
        <f t="shared" si="0"/>
        <v>0</v>
      </c>
      <c r="F16" s="74"/>
      <c r="G16" s="75"/>
      <c r="H16" s="75"/>
      <c r="I16" s="75"/>
      <c r="J16" s="75"/>
      <c r="K16" s="76"/>
      <c r="M16" s="26"/>
    </row>
    <row r="17" spans="1:13" ht="15" customHeight="1" x14ac:dyDescent="0.25">
      <c r="A17" s="23"/>
      <c r="B17" s="23"/>
      <c r="C17" s="28"/>
      <c r="D17" s="24"/>
      <c r="E17" s="24">
        <f t="shared" si="0"/>
        <v>0</v>
      </c>
      <c r="F17" s="74"/>
      <c r="G17" s="75"/>
      <c r="H17" s="75"/>
      <c r="I17" s="75"/>
      <c r="J17" s="75"/>
      <c r="K17" s="76"/>
      <c r="M17" s="26"/>
    </row>
    <row r="18" spans="1:13" ht="15" customHeight="1" x14ac:dyDescent="0.25">
      <c r="A18" s="27"/>
      <c r="B18" s="23"/>
      <c r="C18" s="28"/>
      <c r="D18" s="29"/>
      <c r="E18" s="24">
        <f t="shared" si="0"/>
        <v>0</v>
      </c>
      <c r="F18" s="74"/>
      <c r="G18" s="75"/>
      <c r="H18" s="75"/>
      <c r="I18" s="75"/>
      <c r="J18" s="75"/>
      <c r="K18" s="76"/>
      <c r="M18" s="26"/>
    </row>
    <row r="19" spans="1:13" ht="15" customHeight="1" x14ac:dyDescent="0.25">
      <c r="A19" s="27"/>
      <c r="B19" s="23"/>
      <c r="C19" s="28"/>
      <c r="D19" s="29"/>
      <c r="E19" s="24">
        <f t="shared" si="0"/>
        <v>0</v>
      </c>
      <c r="F19" s="74"/>
      <c r="G19" s="75"/>
      <c r="H19" s="75"/>
      <c r="I19" s="75"/>
      <c r="J19" s="75"/>
      <c r="K19" s="76"/>
      <c r="M19" s="26"/>
    </row>
    <row r="20" spans="1:13" ht="21.75" customHeight="1" x14ac:dyDescent="0.25">
      <c r="A20" s="16"/>
      <c r="B20" s="16"/>
      <c r="C20" s="30"/>
      <c r="D20" s="31"/>
      <c r="E20" s="24">
        <f t="shared" si="0"/>
        <v>0</v>
      </c>
      <c r="F20" s="74"/>
      <c r="G20" s="75"/>
      <c r="H20" s="75"/>
      <c r="I20" s="75"/>
      <c r="J20" s="75"/>
      <c r="K20" s="76"/>
    </row>
    <row r="21" spans="1:13" ht="60.75" customHeight="1" x14ac:dyDescent="0.25">
      <c r="A21" s="80" t="s">
        <v>306</v>
      </c>
      <c r="B21" s="80"/>
      <c r="C21" s="80"/>
      <c r="D21" s="80"/>
      <c r="E21" s="80"/>
      <c r="F21" s="80"/>
      <c r="G21" s="80"/>
      <c r="H21" s="80"/>
      <c r="I21" s="80"/>
      <c r="J21" s="80"/>
      <c r="K21" s="80"/>
    </row>
    <row r="24" spans="1:13" x14ac:dyDescent="0.25">
      <c r="B24" t="s">
        <v>283</v>
      </c>
      <c r="J24" t="s">
        <v>284</v>
      </c>
    </row>
    <row r="25" spans="1:13" x14ac:dyDescent="0.25">
      <c r="A25" s="32"/>
      <c r="J25" s="79" t="s">
        <v>286</v>
      </c>
      <c r="K25" s="79"/>
    </row>
    <row r="26" spans="1:13" x14ac:dyDescent="0.25">
      <c r="A26" s="32"/>
      <c r="J26" s="79" t="s">
        <v>309</v>
      </c>
      <c r="K26" s="79"/>
    </row>
  </sheetData>
  <mergeCells count="28">
    <mergeCell ref="J25:K25"/>
    <mergeCell ref="J26:K26"/>
    <mergeCell ref="F16:K16"/>
    <mergeCell ref="F17:K17"/>
    <mergeCell ref="F18:K18"/>
    <mergeCell ref="F19:K19"/>
    <mergeCell ref="F20:K20"/>
    <mergeCell ref="A21:K21"/>
    <mergeCell ref="F14:K14"/>
    <mergeCell ref="F15:K15"/>
    <mergeCell ref="A10:B10"/>
    <mergeCell ref="C10:K10"/>
    <mergeCell ref="A11:B11"/>
    <mergeCell ref="C11:K11"/>
    <mergeCell ref="A12:K12"/>
    <mergeCell ref="F13:K13"/>
    <mergeCell ref="B6:G6"/>
    <mergeCell ref="I6:K6"/>
    <mergeCell ref="B7:K7"/>
    <mergeCell ref="B8:K8"/>
    <mergeCell ref="A9:B9"/>
    <mergeCell ref="C9:K9"/>
    <mergeCell ref="B5:K5"/>
    <mergeCell ref="A1:A3"/>
    <mergeCell ref="B1:J2"/>
    <mergeCell ref="K1:K3"/>
    <mergeCell ref="B3:J3"/>
    <mergeCell ref="A4:K4"/>
  </mergeCells>
  <conditionalFormatting sqref="A14">
    <cfRule type="duplicateValues" dxfId="5" priority="6"/>
  </conditionalFormatting>
  <conditionalFormatting sqref="A16">
    <cfRule type="duplicateValues" dxfId="4" priority="4"/>
  </conditionalFormatting>
  <conditionalFormatting sqref="A18">
    <cfRule type="duplicateValues" dxfId="3" priority="3"/>
  </conditionalFormatting>
  <conditionalFormatting sqref="A19">
    <cfRule type="duplicateValues" dxfId="2" priority="2"/>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53" t="s">
        <v>263</v>
      </c>
      <c r="B1" s="56" t="s">
        <v>264</v>
      </c>
      <c r="C1" s="56"/>
      <c r="D1" s="56"/>
      <c r="E1" s="56"/>
      <c r="F1" s="56"/>
      <c r="G1" s="56"/>
      <c r="H1" s="56"/>
      <c r="I1" s="56"/>
      <c r="J1" s="53"/>
      <c r="K1" s="58"/>
    </row>
    <row r="2" spans="1:14" x14ac:dyDescent="0.25">
      <c r="A2" s="54"/>
      <c r="B2" s="57"/>
      <c r="C2" s="57"/>
      <c r="D2" s="57"/>
      <c r="E2" s="57"/>
      <c r="F2" s="57"/>
      <c r="G2" s="57"/>
      <c r="H2" s="57"/>
      <c r="I2" s="57"/>
      <c r="J2" s="55"/>
      <c r="K2" s="58"/>
    </row>
    <row r="3" spans="1:14" x14ac:dyDescent="0.25">
      <c r="A3" s="55"/>
      <c r="B3" s="50" t="s">
        <v>265</v>
      </c>
      <c r="C3" s="51"/>
      <c r="D3" s="51"/>
      <c r="E3" s="51"/>
      <c r="F3" s="51"/>
      <c r="G3" s="51"/>
      <c r="H3" s="51"/>
      <c r="I3" s="51"/>
      <c r="J3" s="52"/>
      <c r="K3" s="58"/>
    </row>
    <row r="4" spans="1:14" x14ac:dyDescent="0.25">
      <c r="A4" s="58"/>
      <c r="B4" s="58"/>
      <c r="C4" s="58"/>
      <c r="D4" s="58"/>
      <c r="E4" s="58"/>
      <c r="F4" s="58"/>
      <c r="G4" s="58"/>
      <c r="H4" s="58"/>
      <c r="I4" s="58"/>
      <c r="J4" s="58"/>
      <c r="K4" s="58"/>
    </row>
    <row r="5" spans="1:14" x14ac:dyDescent="0.25">
      <c r="A5" s="17" t="s">
        <v>266</v>
      </c>
      <c r="B5" s="50" t="s">
        <v>287</v>
      </c>
      <c r="C5" s="51"/>
      <c r="D5" s="51"/>
      <c r="E5" s="51"/>
      <c r="F5" s="51"/>
      <c r="G5" s="51"/>
      <c r="H5" s="51"/>
      <c r="I5" s="51"/>
      <c r="J5" s="51"/>
      <c r="K5" s="52"/>
    </row>
    <row r="6" spans="1:14" x14ac:dyDescent="0.25">
      <c r="A6" s="18" t="s">
        <v>267</v>
      </c>
      <c r="B6" s="59" t="s">
        <v>268</v>
      </c>
      <c r="C6" s="60"/>
      <c r="D6" s="60"/>
      <c r="E6" s="60"/>
      <c r="F6" s="60"/>
      <c r="G6" s="61"/>
      <c r="H6" s="19" t="s">
        <v>269</v>
      </c>
      <c r="I6" s="59" t="s">
        <v>289</v>
      </c>
      <c r="J6" s="60"/>
      <c r="K6" s="61"/>
    </row>
    <row r="7" spans="1:14" ht="15" customHeight="1" x14ac:dyDescent="0.25">
      <c r="A7" s="20" t="s">
        <v>270</v>
      </c>
      <c r="B7" s="82">
        <v>45895</v>
      </c>
      <c r="C7" s="83"/>
      <c r="D7" s="83"/>
      <c r="E7" s="83"/>
      <c r="F7" s="83"/>
      <c r="G7" s="83"/>
      <c r="H7" s="83"/>
      <c r="I7" s="83"/>
      <c r="J7" s="83"/>
      <c r="K7" s="84"/>
    </row>
    <row r="8" spans="1:14" ht="33" customHeight="1" x14ac:dyDescent="0.25">
      <c r="A8" s="20" t="s">
        <v>271</v>
      </c>
      <c r="B8" s="85" t="s">
        <v>288</v>
      </c>
      <c r="C8" s="83"/>
      <c r="D8" s="83"/>
      <c r="E8" s="83"/>
      <c r="F8" s="83"/>
      <c r="G8" s="83"/>
      <c r="H8" s="83"/>
      <c r="I8" s="83"/>
      <c r="J8" s="83"/>
      <c r="K8" s="84"/>
    </row>
    <row r="9" spans="1:14" x14ac:dyDescent="0.25">
      <c r="A9" s="86" t="s">
        <v>272</v>
      </c>
      <c r="B9" s="87"/>
      <c r="C9" s="50" t="s">
        <v>289</v>
      </c>
      <c r="D9" s="51"/>
      <c r="E9" s="51"/>
      <c r="F9" s="51"/>
      <c r="G9" s="51"/>
      <c r="H9" s="51"/>
      <c r="I9" s="51"/>
      <c r="J9" s="51"/>
      <c r="K9" s="52"/>
    </row>
    <row r="10" spans="1:14" x14ac:dyDescent="0.25">
      <c r="A10" s="86" t="s">
        <v>273</v>
      </c>
      <c r="B10" s="87"/>
      <c r="C10" s="50" t="s">
        <v>292</v>
      </c>
      <c r="D10" s="51"/>
      <c r="E10" s="51"/>
      <c r="F10" s="51"/>
      <c r="G10" s="51"/>
      <c r="H10" s="51"/>
      <c r="I10" s="51"/>
      <c r="J10" s="51"/>
      <c r="K10" s="52"/>
    </row>
    <row r="11" spans="1:14" x14ac:dyDescent="0.25">
      <c r="A11" s="86" t="s">
        <v>274</v>
      </c>
      <c r="B11" s="87"/>
      <c r="C11" s="50" t="s">
        <v>293</v>
      </c>
      <c r="D11" s="51"/>
      <c r="E11" s="51"/>
      <c r="F11" s="51"/>
      <c r="G11" s="51"/>
      <c r="H11" s="51"/>
      <c r="I11" s="51"/>
      <c r="J11" s="51"/>
      <c r="K11" s="52"/>
    </row>
    <row r="12" spans="1:14" ht="22.5" customHeight="1" x14ac:dyDescent="0.25">
      <c r="A12" s="88" t="s">
        <v>275</v>
      </c>
      <c r="B12" s="88"/>
      <c r="C12" s="88"/>
      <c r="D12" s="88"/>
      <c r="E12" s="88"/>
      <c r="F12" s="88"/>
      <c r="G12" s="88"/>
      <c r="H12" s="88"/>
      <c r="I12" s="88"/>
      <c r="J12" s="88"/>
      <c r="K12" s="88"/>
    </row>
    <row r="13" spans="1:14" ht="25.5" x14ac:dyDescent="0.25">
      <c r="A13" s="22" t="s">
        <v>276</v>
      </c>
      <c r="B13" s="21" t="s">
        <v>277</v>
      </c>
      <c r="C13" s="21" t="s">
        <v>278</v>
      </c>
      <c r="D13" s="21" t="s">
        <v>279</v>
      </c>
      <c r="E13" s="21" t="s">
        <v>280</v>
      </c>
      <c r="F13" s="81" t="s">
        <v>281</v>
      </c>
      <c r="G13" s="81"/>
      <c r="H13" s="81"/>
      <c r="I13" s="81"/>
      <c r="J13" s="81"/>
      <c r="K13" s="81"/>
    </row>
    <row r="14" spans="1:14" ht="98.25" customHeight="1" x14ac:dyDescent="0.25">
      <c r="A14" s="34" t="s">
        <v>172</v>
      </c>
      <c r="B14" s="23">
        <v>20</v>
      </c>
      <c r="C14" s="23">
        <v>3</v>
      </c>
      <c r="D14" s="24">
        <v>449336</v>
      </c>
      <c r="E14" s="25">
        <v>0</v>
      </c>
      <c r="F14" s="74">
        <v>169</v>
      </c>
      <c r="G14" s="75"/>
      <c r="H14" s="75"/>
      <c r="I14" s="75"/>
      <c r="J14" s="75"/>
      <c r="K14" s="76"/>
      <c r="M14" s="26"/>
      <c r="N14" s="33"/>
    </row>
    <row r="15" spans="1:14" ht="15" customHeight="1" x14ac:dyDescent="0.25">
      <c r="A15" s="23"/>
      <c r="B15" s="23"/>
      <c r="C15" s="28"/>
      <c r="D15" s="24"/>
      <c r="E15" s="24">
        <f t="shared" ref="E15:E17" si="0">+B15*D15*C15</f>
        <v>0</v>
      </c>
      <c r="F15" s="74"/>
      <c r="G15" s="75"/>
      <c r="H15" s="75"/>
      <c r="I15" s="75"/>
      <c r="J15" s="75"/>
      <c r="K15" s="76"/>
      <c r="M15" s="26"/>
    </row>
    <row r="16" spans="1:14" ht="15" customHeight="1" x14ac:dyDescent="0.25">
      <c r="A16" s="27"/>
      <c r="B16" s="23"/>
      <c r="C16" s="28"/>
      <c r="D16" s="29"/>
      <c r="E16" s="24">
        <f t="shared" si="0"/>
        <v>0</v>
      </c>
      <c r="F16" s="74"/>
      <c r="G16" s="75"/>
      <c r="H16" s="75"/>
      <c r="I16" s="75"/>
      <c r="J16" s="75"/>
      <c r="K16" s="76"/>
      <c r="M16" s="26"/>
    </row>
    <row r="17" spans="1:11" ht="21.75" customHeight="1" x14ac:dyDescent="0.25">
      <c r="A17" s="16"/>
      <c r="B17" s="16"/>
      <c r="C17" s="30"/>
      <c r="D17" s="31"/>
      <c r="E17" s="24">
        <f t="shared" si="0"/>
        <v>0</v>
      </c>
      <c r="F17" s="74"/>
      <c r="G17" s="75"/>
      <c r="H17" s="75"/>
      <c r="I17" s="75"/>
      <c r="J17" s="75"/>
      <c r="K17" s="76"/>
    </row>
    <row r="18" spans="1:11" ht="60.75" customHeight="1" x14ac:dyDescent="0.25">
      <c r="A18" s="80" t="s">
        <v>294</v>
      </c>
      <c r="B18" s="80"/>
      <c r="C18" s="80"/>
      <c r="D18" s="80"/>
      <c r="E18" s="80"/>
      <c r="F18" s="80"/>
      <c r="G18" s="80"/>
      <c r="H18" s="80"/>
      <c r="I18" s="80"/>
      <c r="J18" s="80"/>
      <c r="K18" s="80"/>
    </row>
    <row r="21" spans="1:11" x14ac:dyDescent="0.25">
      <c r="A21" t="s">
        <v>282</v>
      </c>
      <c r="B21" t="s">
        <v>283</v>
      </c>
      <c r="J21" t="s">
        <v>284</v>
      </c>
    </row>
    <row r="22" spans="1:11" x14ac:dyDescent="0.25">
      <c r="A22" s="32" t="s">
        <v>285</v>
      </c>
      <c r="J22" s="79" t="s">
        <v>286</v>
      </c>
      <c r="K22" s="79"/>
    </row>
    <row r="23" spans="1:11" x14ac:dyDescent="0.25">
      <c r="A23" s="32" t="s">
        <v>290</v>
      </c>
      <c r="J23" s="79" t="s">
        <v>291</v>
      </c>
      <c r="K23" s="79"/>
    </row>
  </sheetData>
  <mergeCells count="25">
    <mergeCell ref="F17:K17"/>
    <mergeCell ref="A18:K18"/>
    <mergeCell ref="J22:K22"/>
    <mergeCell ref="J23:K23"/>
    <mergeCell ref="F14:K14"/>
    <mergeCell ref="F15:K15"/>
    <mergeCell ref="F16:K16"/>
    <mergeCell ref="F13:K13"/>
    <mergeCell ref="B6:G6"/>
    <mergeCell ref="I6:K6"/>
    <mergeCell ref="B7:K7"/>
    <mergeCell ref="B8:K8"/>
    <mergeCell ref="A9:B9"/>
    <mergeCell ref="C9:K9"/>
    <mergeCell ref="A10:B10"/>
    <mergeCell ref="C10:K10"/>
    <mergeCell ref="A11:B11"/>
    <mergeCell ref="C11:K11"/>
    <mergeCell ref="A12:K12"/>
    <mergeCell ref="B5:K5"/>
    <mergeCell ref="A1:A3"/>
    <mergeCell ref="B1:J2"/>
    <mergeCell ref="K1:K3"/>
    <mergeCell ref="B3:J3"/>
    <mergeCell ref="A4:K4"/>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2025-11-06T14:57:36Z</dcterms:modified>
</cp:coreProperties>
</file>